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Лист1!$G$1:$Y$66</definedName>
    <definedName name="OLE_LINK22" localSheetId="0">Лист1!#REF!</definedName>
    <definedName name="_xlnm.Print_Area" localSheetId="0">Лист1!$A$1:$Y$66</definedName>
  </definedNames>
  <calcPr calcId="145621"/>
</workbook>
</file>

<file path=xl/calcChain.xml><?xml version="1.0" encoding="utf-8"?>
<calcChain xmlns="http://schemas.openxmlformats.org/spreadsheetml/2006/main">
  <c r="H56" i="1" l="1"/>
  <c r="H53" i="1"/>
  <c r="H52" i="1"/>
  <c r="H49" i="1"/>
  <c r="H43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" i="1"/>
  <c r="H4" i="1"/>
  <c r="H2" i="1"/>
</calcChain>
</file>

<file path=xl/sharedStrings.xml><?xml version="1.0" encoding="utf-8"?>
<sst xmlns="http://schemas.openxmlformats.org/spreadsheetml/2006/main" count="196" uniqueCount="91">
  <si>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</si>
  <si>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</si>
  <si>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</si>
  <si>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</si>
  <si>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</si>
  <si>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</si>
  <si>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</si>
  <si>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</si>
  <si>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упк.</t>
  </si>
  <si>
    <t>ИП Тукешев Арман Кажимуханович</t>
  </si>
  <si>
    <t>ТОО Гелика</t>
  </si>
  <si>
    <t xml:space="preserve">C-S-BDS-SV1 уп с 500тест-пол.для индикатора стер.БДС  </t>
  </si>
  <si>
    <t xml:space="preserve">C-S-L-I-DA-G 3-строч.этикетка с индик.пар. стер.зел.12рул по 750 эт+ролик  </t>
  </si>
  <si>
    <t xml:space="preserve">D-G-AL 3-строчный марк-р.А-букв.цифр.верс:12 алф-цифр.симв.  </t>
  </si>
  <si>
    <t>Бумага для принтера газового стерилизатора ЗМ Steri-Vac 80 мм*2шт в кор.</t>
  </si>
  <si>
    <t xml:space="preserve">Бумага для принтера плазменного стерилизатора  (5 рулонов в упаковке). RENO-PP </t>
  </si>
  <si>
    <t xml:space="preserve">Бумага крепированная  для паровой и газовой стерилизации  120см х 120см  №250  </t>
  </si>
  <si>
    <t xml:space="preserve">Бумага крепированная для паровой и газовой стерилизации  60 см х 60см  № 500 </t>
  </si>
  <si>
    <t xml:space="preserve">Бумага крепированная для паровой и газовой стерилизации  75см х 75см  №250  </t>
  </si>
  <si>
    <t xml:space="preserve">Бумага крепированная для паровой и газовой стерилизации 100см х 100см  №250  </t>
  </si>
  <si>
    <t xml:space="preserve">Бумага крепированная для паровой и газовой стерилизации 50см х 50см  №500  </t>
  </si>
  <si>
    <t>Индикатор биологический для плазменного метода стерилизации RENO-SCBI (30шт)</t>
  </si>
  <si>
    <t xml:space="preserve">Индикатор Интест-П-121/20-02, 1000 тестов  </t>
  </si>
  <si>
    <t xml:space="preserve">Индикатор Интест-П-134/5, 1000 тестов  </t>
  </si>
  <si>
    <t>Индикатор полоска  химический  №240</t>
  </si>
  <si>
    <t>Индикаторы биологические № 50 шт.</t>
  </si>
  <si>
    <t>Картридж Steri-Gas 12/кор.4-100,5 XL</t>
  </si>
  <si>
    <t>Картридж для принтера на упаковочную  машину HAWO</t>
  </si>
  <si>
    <t xml:space="preserve">Лента упаковочная индикаторная липкая для паровой  стерилизации 19 мм*50м  </t>
  </si>
  <si>
    <t>Оберточный материал .д/пар.газ.и плазм.стерилизации голубой</t>
  </si>
  <si>
    <t>Полоски химического индикатора для плазменного стерилизатора RENO-S130  №250</t>
  </si>
  <si>
    <t xml:space="preserve">Рулон комбинированный плоский д/пар.и газ. стер. 50мм*200м  </t>
  </si>
  <si>
    <t xml:space="preserve">Рулон комбинированный плоский  д/пар.и газ.стер 75мм*200м  </t>
  </si>
  <si>
    <t xml:space="preserve">Рулон комбинированный плоский д/пар.и газ. стер. 100мм*200м  </t>
  </si>
  <si>
    <t xml:space="preserve">Рулон комбинированный  плоский д/пар.и газ. стер. 125мм*200м  </t>
  </si>
  <si>
    <t xml:space="preserve">Рулон комбинированный плоский д/пар.и газ. стер. 150мм*200м  </t>
  </si>
  <si>
    <t xml:space="preserve">Рулон комбинированный плоский д/пар.и газ. стер. 200мм*200м  </t>
  </si>
  <si>
    <t xml:space="preserve">Рулон комбинированный плоский д/пар.и газ. стер. 250мм*200м  </t>
  </si>
  <si>
    <t xml:space="preserve">Рулон комбинированный плоский д/пар.и газ. стер. 400мм*200м  </t>
  </si>
  <si>
    <t xml:space="preserve">Рулон плоский д/плазменной стер. 75мм*100м </t>
  </si>
  <si>
    <t xml:space="preserve">Рулон плоский д/плазменной стер. 100мм*100м </t>
  </si>
  <si>
    <t xml:space="preserve">Рулон плоский д/плазменной стер. 200мм*100м </t>
  </si>
  <si>
    <t xml:space="preserve">Рулон плоский д/плазменной стер. 150мм*100м </t>
  </si>
  <si>
    <t xml:space="preserve">Рулон плоский д/плазменной стер. 250мм*100м </t>
  </si>
  <si>
    <t xml:space="preserve">Рулон плоский д/плазменной стер. 350мм*100м </t>
  </si>
  <si>
    <t>Химический индикатор в лентах для плазменного метода стерилизации RENO-S 130  (5шт)</t>
  </si>
  <si>
    <t xml:space="preserve">Контейнер д/био.материала 125 мл с крышкой в инд.уп </t>
  </si>
  <si>
    <t xml:space="preserve">Криопробирки </t>
  </si>
  <si>
    <t>Мешок для крови и костного мозга 500 мл</t>
  </si>
  <si>
    <t>Наконечники нестерильные прозрачные объем 1-5 мл</t>
  </si>
  <si>
    <t>Пипетатор на батарейке электронный  и зарядным устройством</t>
  </si>
  <si>
    <t>Пипетка серологическая 10 мл</t>
  </si>
  <si>
    <t>Пипетка серологическая 25мл</t>
  </si>
  <si>
    <t>Пипетка серологическая 5мл</t>
  </si>
  <si>
    <t>Пленка 10см*38м</t>
  </si>
  <si>
    <t xml:space="preserve">Пробирка вакуумная </t>
  </si>
  <si>
    <t>Пробирка вакуумная без добавок</t>
  </si>
  <si>
    <t>Пробирка центрифужная 50мл, ПП, в штативе</t>
  </si>
  <si>
    <t>Пробирка центрифужная 50мл с крышкой</t>
  </si>
  <si>
    <t>Скальпель однораз. стер.№21</t>
  </si>
  <si>
    <t>Фильтр для клеток 40мкм №100</t>
  </si>
  <si>
    <t>Флакон культуральный 250 мл 5шт/уп</t>
  </si>
  <si>
    <t>Катетер G20 (1,1*33мм)</t>
  </si>
  <si>
    <t>Дренажный сосуд (бутылка для оттока)</t>
  </si>
  <si>
    <t>Ингалятор Небулайзер</t>
  </si>
  <si>
    <t>Канюля назальная взр. Прямая</t>
  </si>
  <si>
    <t xml:space="preserve">Катетер Фолея 2-ходовой №6-20  </t>
  </si>
  <si>
    <t>Мочеприемник  однократного применения прикроватный, стерильный объем 2000 мл</t>
  </si>
  <si>
    <t xml:space="preserve">Набор для плеврального и грудного дренажа по Матису в комплекте </t>
  </si>
  <si>
    <t xml:space="preserve">Набор для чреспеченочного микродоступа </t>
  </si>
  <si>
    <t>Скальпель однораз. стер.№15</t>
  </si>
  <si>
    <t>Шприц к перфузору 20мл</t>
  </si>
  <si>
    <t xml:space="preserve">Шприц к перфузору 50мл  </t>
  </si>
  <si>
    <t>комп.</t>
  </si>
  <si>
    <t>кор.</t>
  </si>
  <si>
    <t>уп.</t>
  </si>
  <si>
    <t>ТОО Vita Pharma</t>
  </si>
  <si>
    <t>ТОО Ангрофарм-НС</t>
  </si>
  <si>
    <t>ТОО Formed Pharm</t>
  </si>
  <si>
    <t>ТОО Sunmedica (Санмедика)</t>
  </si>
  <si>
    <t>ИП Life Продакт</t>
  </si>
  <si>
    <t>ТОО Аминамед</t>
  </si>
  <si>
    <t>ТОО Казахстан-Мед Дез</t>
  </si>
  <si>
    <t>ТОО  Ост-Фарм</t>
  </si>
  <si>
    <t>ТОО SteriMed</t>
  </si>
  <si>
    <t>ТОО Димеда</t>
  </si>
  <si>
    <t>ТОО Формат НС</t>
  </si>
  <si>
    <t>ТОО QazMegaCom</t>
  </si>
  <si>
    <t>ТОО Элефант-XXI</t>
  </si>
  <si>
    <t>ТОО Перформер Компани</t>
  </si>
  <si>
    <t>ТОО Remedine Kazakhstan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</si>
</sst>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3" fillId="0" borderId="1" xfId="0" applyFont="1" applyFill="1" applyBorder="1" applyAlignment="1">
      <alignment wrapText="1"/>
    </xf>
    <xf numFmtId="0" fontId="0" fillId="2" borderId="1" xfId="0" applyFill="1" applyBorder="1"/>
    <xf numFmtId="0" fontId="0" fillId="3" borderId="1" xfId="0" applyFill="1" applyBorder="1"/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justify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7"/>
  <sheetViews>
    <sheetView tabSelected="1" view="pageBreakPreview" zoomScale="80" zoomScaleNormal="70" zoomScaleSheetLayoutView="80" workbookViewId="0">
      <pane ySplit="1" topLeftCell="A2" activePane="bottomLeft" state="frozen"/>
      <selection pane="bottomLeft" activeCell="A40" sqref="A40:A66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.5703125" style="1" customWidth="1"/>
    <col min="7" max="7" width="16.42578125" style="4" hidden="1" customWidth="1"/>
    <col min="8" max="8" width="9.85546875" style="1" hidden="1" customWidth="1"/>
    <col min="9" max="11" width="11.7109375" style="1" customWidth="1"/>
    <col min="12" max="12" width="12.5703125" style="1" customWidth="1"/>
    <col min="13" max="20" width="11.7109375" style="1" customWidth="1"/>
    <col min="21" max="21" width="15.5703125" style="1" customWidth="1"/>
    <col min="22" max="22" width="14.85546875" style="1" customWidth="1"/>
    <col min="23" max="25" width="11.7109375" style="1" customWidth="1"/>
    <col min="26" max="16384" width="9.140625" style="1"/>
  </cols>
  <sheetData>
    <row r="1" spans="1:25" ht="93" customHeight="1" thickBot="1" x14ac:dyDescent="0.35">
      <c r="A1" s="12" t="s">
        <v>0</v>
      </c>
      <c r="B1" s="13" t="s">
        <v>1</v>
      </c>
      <c r="C1" s="13" t="s">
        <v>2</v>
      </c>
      <c r="D1" s="12" t="s">
        <v>3</v>
      </c>
      <c r="E1" s="12" t="s">
        <v>4</v>
      </c>
      <c r="F1" s="12" t="s">
        <v>5</v>
      </c>
      <c r="G1" s="11"/>
      <c r="H1" s="12"/>
      <c r="I1" s="10" t="s">
        <v>76</v>
      </c>
      <c r="J1" s="9" t="s">
        <v>77</v>
      </c>
      <c r="K1" s="9" t="s">
        <v>78</v>
      </c>
      <c r="L1" s="9" t="s">
        <v>79</v>
      </c>
      <c r="M1" s="9" t="s">
        <v>10</v>
      </c>
      <c r="N1" s="9" t="s">
        <v>80</v>
      </c>
      <c r="O1" s="9" t="s">
        <v>81</v>
      </c>
      <c r="P1" s="9" t="s">
        <v>82</v>
      </c>
      <c r="Q1" s="9" t="s">
        <v>83</v>
      </c>
      <c r="R1" s="9" t="s">
        <v>84</v>
      </c>
      <c r="S1" s="9" t="s">
        <v>85</v>
      </c>
      <c r="T1" s="9" t="s">
        <v>86</v>
      </c>
      <c r="U1" s="9" t="s">
        <v>9</v>
      </c>
      <c r="V1" s="9" t="s">
        <v>87</v>
      </c>
      <c r="W1" s="9" t="s">
        <v>88</v>
      </c>
      <c r="X1" s="9" t="s">
        <v>89</v>
      </c>
      <c r="Y1" s="9" t="s">
        <v>90</v>
      </c>
    </row>
    <row r="2" spans="1:25" ht="45" customHeight="1" thickBot="1" x14ac:dyDescent="0.3">
      <c r="A2" s="2">
        <v>1</v>
      </c>
      <c r="B2" s="18" t="s">
        <v>11</v>
      </c>
      <c r="C2" s="15" t="s">
        <v>8</v>
      </c>
      <c r="D2" s="21">
        <v>1</v>
      </c>
      <c r="E2" s="22">
        <v>469168</v>
      </c>
      <c r="F2" s="35">
        <v>469168</v>
      </c>
      <c r="G2" s="6" t="s">
        <v>90</v>
      </c>
      <c r="H2" s="2">
        <f>D2*Y2</f>
        <v>469000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7">
        <v>469000</v>
      </c>
    </row>
    <row r="3" spans="1:25" ht="49.5" customHeight="1" thickBot="1" x14ac:dyDescent="0.3">
      <c r="A3" s="2">
        <v>2</v>
      </c>
      <c r="B3" s="19" t="s">
        <v>12</v>
      </c>
      <c r="C3" s="23" t="s">
        <v>73</v>
      </c>
      <c r="D3" s="24">
        <v>10</v>
      </c>
      <c r="E3" s="25">
        <v>185248</v>
      </c>
      <c r="F3" s="36">
        <v>1852480</v>
      </c>
      <c r="G3" s="6" t="s">
        <v>90</v>
      </c>
      <c r="H3" s="2">
        <f t="shared" ref="H3:H4" si="0">D3*Y3</f>
        <v>1852000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7">
        <v>185200</v>
      </c>
    </row>
    <row r="4" spans="1:25" ht="36" customHeight="1" thickBot="1" x14ac:dyDescent="0.3">
      <c r="A4" s="2">
        <v>3</v>
      </c>
      <c r="B4" s="19" t="s">
        <v>13</v>
      </c>
      <c r="C4" s="23" t="s">
        <v>6</v>
      </c>
      <c r="D4" s="24">
        <v>1</v>
      </c>
      <c r="E4" s="25">
        <v>179312</v>
      </c>
      <c r="F4" s="36">
        <v>179312</v>
      </c>
      <c r="G4" s="6" t="s">
        <v>90</v>
      </c>
      <c r="H4" s="2">
        <f t="shared" si="0"/>
        <v>179300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7">
        <v>179300</v>
      </c>
    </row>
    <row r="5" spans="1:25" ht="26.25" thickBot="1" x14ac:dyDescent="0.3">
      <c r="A5" s="2">
        <v>4</v>
      </c>
      <c r="B5" s="19" t="s">
        <v>14</v>
      </c>
      <c r="C5" s="23" t="s">
        <v>6</v>
      </c>
      <c r="D5" s="24">
        <v>2</v>
      </c>
      <c r="E5" s="25">
        <v>28463</v>
      </c>
      <c r="F5" s="36">
        <v>56926</v>
      </c>
      <c r="G5" s="6" t="s">
        <v>81</v>
      </c>
      <c r="H5" s="2">
        <f>D5*O5</f>
        <v>56000</v>
      </c>
      <c r="I5" s="2"/>
      <c r="J5" s="2"/>
      <c r="K5" s="2"/>
      <c r="L5" s="2"/>
      <c r="M5" s="2"/>
      <c r="O5" s="7">
        <v>28000</v>
      </c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8.75" customHeight="1" thickBot="1" x14ac:dyDescent="0.3">
      <c r="A6" s="2">
        <v>5</v>
      </c>
      <c r="B6" s="19" t="s">
        <v>15</v>
      </c>
      <c r="C6" s="23" t="s">
        <v>8</v>
      </c>
      <c r="D6" s="24">
        <v>2</v>
      </c>
      <c r="E6" s="25">
        <v>33020</v>
      </c>
      <c r="F6" s="36">
        <v>66040</v>
      </c>
      <c r="G6" s="6" t="s">
        <v>83</v>
      </c>
      <c r="H6" s="2">
        <f>D6*Q6</f>
        <v>66020</v>
      </c>
      <c r="I6" s="2"/>
      <c r="J6" s="2"/>
      <c r="K6" s="2"/>
      <c r="L6" s="2"/>
      <c r="M6" s="2"/>
      <c r="N6" s="2"/>
      <c r="O6" s="2"/>
      <c r="P6" s="2"/>
      <c r="Q6" s="7">
        <v>33010</v>
      </c>
      <c r="R6" s="2"/>
      <c r="S6" s="2"/>
      <c r="T6" s="2"/>
      <c r="U6" s="2"/>
      <c r="V6" s="2"/>
      <c r="W6" s="2"/>
      <c r="X6" s="2"/>
      <c r="Y6" s="2"/>
    </row>
    <row r="7" spans="1:25" ht="38.25" customHeight="1" thickBot="1" x14ac:dyDescent="0.3">
      <c r="A7" s="2">
        <v>6</v>
      </c>
      <c r="B7" s="19" t="s">
        <v>16</v>
      </c>
      <c r="C7" s="23" t="s">
        <v>74</v>
      </c>
      <c r="D7" s="24">
        <v>30</v>
      </c>
      <c r="E7" s="25">
        <v>37861</v>
      </c>
      <c r="F7" s="36">
        <v>1135830</v>
      </c>
      <c r="G7" s="6" t="s">
        <v>82</v>
      </c>
      <c r="H7" s="2">
        <f>D7*P7</f>
        <v>729000</v>
      </c>
      <c r="I7" s="2"/>
      <c r="J7" s="2"/>
      <c r="K7" s="2"/>
      <c r="L7" s="2"/>
      <c r="M7" s="2"/>
      <c r="N7" s="2"/>
      <c r="O7" s="2"/>
      <c r="P7" s="7">
        <v>24300</v>
      </c>
      <c r="Q7" s="2">
        <v>36283</v>
      </c>
      <c r="R7" s="8">
        <v>28000</v>
      </c>
      <c r="S7" s="2"/>
      <c r="T7" s="2">
        <v>30991</v>
      </c>
      <c r="U7" s="2"/>
      <c r="V7" s="2"/>
      <c r="W7" s="2"/>
      <c r="X7" s="2"/>
      <c r="Y7" s="2"/>
    </row>
    <row r="8" spans="1:25" ht="47.25" customHeight="1" thickBot="1" x14ac:dyDescent="0.3">
      <c r="A8" s="2">
        <v>7</v>
      </c>
      <c r="B8" s="19" t="s">
        <v>17</v>
      </c>
      <c r="C8" s="23" t="s">
        <v>74</v>
      </c>
      <c r="D8" s="24">
        <v>40</v>
      </c>
      <c r="E8" s="25">
        <v>47686</v>
      </c>
      <c r="F8" s="36">
        <v>1907440</v>
      </c>
      <c r="G8" s="6" t="s">
        <v>82</v>
      </c>
      <c r="H8" s="2">
        <f t="shared" ref="H8:H11" si="1">D8*P8</f>
        <v>1212000</v>
      </c>
      <c r="I8" s="2"/>
      <c r="J8" s="2"/>
      <c r="K8" s="2"/>
      <c r="L8" s="2"/>
      <c r="M8" s="2"/>
      <c r="N8" s="2"/>
      <c r="O8" s="2"/>
      <c r="P8" s="7">
        <v>30300</v>
      </c>
      <c r="Q8" s="2">
        <v>45720</v>
      </c>
      <c r="R8" s="8">
        <v>39000</v>
      </c>
      <c r="S8" s="2"/>
      <c r="T8" s="2">
        <v>38934</v>
      </c>
      <c r="U8" s="2"/>
      <c r="V8" s="2"/>
      <c r="W8" s="2"/>
      <c r="X8" s="2"/>
      <c r="Y8" s="2"/>
    </row>
    <row r="9" spans="1:25" ht="41.25" customHeight="1" thickBot="1" x14ac:dyDescent="0.3">
      <c r="A9" s="2">
        <v>8</v>
      </c>
      <c r="B9" s="19" t="s">
        <v>18</v>
      </c>
      <c r="C9" s="23" t="s">
        <v>74</v>
      </c>
      <c r="D9" s="24">
        <v>40</v>
      </c>
      <c r="E9" s="25">
        <v>37232</v>
      </c>
      <c r="F9" s="36">
        <v>1489280</v>
      </c>
      <c r="G9" s="6" t="s">
        <v>82</v>
      </c>
      <c r="H9" s="2">
        <f t="shared" si="1"/>
        <v>860000</v>
      </c>
      <c r="I9" s="2"/>
      <c r="J9" s="2"/>
      <c r="K9" s="2"/>
      <c r="L9" s="2"/>
      <c r="M9" s="2"/>
      <c r="N9" s="2"/>
      <c r="O9" s="2"/>
      <c r="P9" s="7">
        <v>21500</v>
      </c>
      <c r="Q9" s="2">
        <v>35688</v>
      </c>
      <c r="R9" s="8">
        <v>29250</v>
      </c>
      <c r="S9" s="2"/>
      <c r="T9" s="2">
        <v>29221</v>
      </c>
      <c r="U9" s="2"/>
      <c r="V9" s="2"/>
      <c r="W9" s="2"/>
      <c r="X9" s="2"/>
      <c r="Y9" s="2"/>
    </row>
    <row r="10" spans="1:25" ht="30.75" customHeight="1" thickBot="1" x14ac:dyDescent="0.3">
      <c r="A10" s="2">
        <v>9</v>
      </c>
      <c r="B10" s="19" t="s">
        <v>19</v>
      </c>
      <c r="C10" s="23" t="s">
        <v>74</v>
      </c>
      <c r="D10" s="24">
        <v>30</v>
      </c>
      <c r="E10" s="25">
        <v>66308</v>
      </c>
      <c r="F10" s="36">
        <v>1989240</v>
      </c>
      <c r="G10" s="6" t="s">
        <v>82</v>
      </c>
      <c r="H10" s="2">
        <f t="shared" si="1"/>
        <v>1989240</v>
      </c>
      <c r="I10" s="2"/>
      <c r="J10" s="2"/>
      <c r="K10" s="2"/>
      <c r="L10" s="2"/>
      <c r="M10" s="2"/>
      <c r="N10" s="2"/>
      <c r="O10" s="2"/>
      <c r="P10" s="7">
        <v>66308</v>
      </c>
      <c r="Q10" s="2">
        <v>63550</v>
      </c>
      <c r="R10" s="8">
        <v>48750</v>
      </c>
      <c r="S10" s="2"/>
      <c r="T10" s="2">
        <v>51773</v>
      </c>
      <c r="U10" s="2"/>
      <c r="V10" s="2"/>
      <c r="W10" s="2"/>
      <c r="X10" s="2"/>
      <c r="Y10" s="2"/>
    </row>
    <row r="11" spans="1:25" ht="31.5" customHeight="1" thickBot="1" x14ac:dyDescent="0.3">
      <c r="A11" s="2">
        <v>10</v>
      </c>
      <c r="B11" s="19" t="s">
        <v>20</v>
      </c>
      <c r="C11" s="23" t="s">
        <v>74</v>
      </c>
      <c r="D11" s="24">
        <v>60</v>
      </c>
      <c r="E11" s="25">
        <v>33251</v>
      </c>
      <c r="F11" s="36">
        <v>1995060</v>
      </c>
      <c r="G11" s="6" t="s">
        <v>82</v>
      </c>
      <c r="H11" s="2">
        <f t="shared" si="1"/>
        <v>1260000</v>
      </c>
      <c r="I11" s="2"/>
      <c r="J11" s="2"/>
      <c r="K11" s="2"/>
      <c r="L11" s="2"/>
      <c r="M11" s="2"/>
      <c r="N11" s="2"/>
      <c r="O11" s="2"/>
      <c r="P11" s="7">
        <v>21000</v>
      </c>
      <c r="Q11" s="2">
        <v>31875</v>
      </c>
      <c r="R11" s="8">
        <v>24500</v>
      </c>
      <c r="S11" s="2"/>
      <c r="T11" s="2">
        <v>25558</v>
      </c>
      <c r="U11" s="2"/>
      <c r="V11" s="2"/>
      <c r="W11" s="2"/>
      <c r="X11" s="2"/>
      <c r="Y11" s="2"/>
    </row>
    <row r="12" spans="1:25" ht="35.25" customHeight="1" thickBot="1" x14ac:dyDescent="0.3">
      <c r="A12" s="2">
        <v>11</v>
      </c>
      <c r="B12" s="19" t="s">
        <v>21</v>
      </c>
      <c r="C12" s="23" t="s">
        <v>74</v>
      </c>
      <c r="D12" s="24">
        <v>1</v>
      </c>
      <c r="E12" s="25">
        <v>384000</v>
      </c>
      <c r="F12" s="36">
        <v>384000</v>
      </c>
      <c r="G12" s="6" t="s">
        <v>83</v>
      </c>
      <c r="H12" s="2">
        <f>D12*Q12</f>
        <v>383600</v>
      </c>
      <c r="I12" s="2"/>
      <c r="J12" s="2"/>
      <c r="K12" s="2"/>
      <c r="L12" s="2"/>
      <c r="M12" s="2"/>
      <c r="N12" s="2"/>
      <c r="O12" s="2"/>
      <c r="P12" s="2"/>
      <c r="Q12" s="7">
        <v>383600</v>
      </c>
      <c r="R12" s="2"/>
      <c r="S12" s="2"/>
      <c r="T12" s="2"/>
      <c r="U12" s="2"/>
      <c r="V12" s="2"/>
      <c r="W12" s="2"/>
      <c r="X12" s="2"/>
      <c r="Y12" s="2"/>
    </row>
    <row r="13" spans="1:25" ht="30.75" thickBot="1" x14ac:dyDescent="0.3">
      <c r="A13" s="2">
        <v>12</v>
      </c>
      <c r="B13" s="19" t="s">
        <v>22</v>
      </c>
      <c r="C13" s="23" t="s">
        <v>75</v>
      </c>
      <c r="D13" s="24">
        <v>2</v>
      </c>
      <c r="E13" s="25">
        <v>5266.54</v>
      </c>
      <c r="F13" s="36">
        <v>10533.08</v>
      </c>
      <c r="G13" s="6" t="s">
        <v>86</v>
      </c>
      <c r="H13" s="2">
        <f>D13*T13</f>
        <v>10120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7">
        <v>5060</v>
      </c>
      <c r="U13" s="2"/>
      <c r="V13" s="2"/>
      <c r="W13" s="2"/>
      <c r="X13" s="2"/>
      <c r="Y13" s="2"/>
    </row>
    <row r="14" spans="1:25" ht="45.75" thickBot="1" x14ac:dyDescent="0.3">
      <c r="A14" s="2">
        <v>13</v>
      </c>
      <c r="B14" s="19" t="s">
        <v>23</v>
      </c>
      <c r="C14" s="23" t="s">
        <v>75</v>
      </c>
      <c r="D14" s="24">
        <v>196</v>
      </c>
      <c r="E14" s="25">
        <v>5264.4</v>
      </c>
      <c r="F14" s="36">
        <v>1031822.4</v>
      </c>
      <c r="G14" s="6" t="s">
        <v>89</v>
      </c>
      <c r="H14" s="2">
        <f>D14*X14</f>
        <v>830452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>
        <v>5060</v>
      </c>
      <c r="U14" s="2"/>
      <c r="V14" s="2"/>
      <c r="W14" s="2"/>
      <c r="X14" s="7">
        <v>4237</v>
      </c>
      <c r="Y14" s="2"/>
    </row>
    <row r="15" spans="1:25" ht="15.75" thickBot="1" x14ac:dyDescent="0.3">
      <c r="A15" s="2">
        <v>14</v>
      </c>
      <c r="B15" s="19" t="s">
        <v>24</v>
      </c>
      <c r="C15" s="23" t="s">
        <v>74</v>
      </c>
      <c r="D15" s="24">
        <v>2</v>
      </c>
      <c r="E15" s="25">
        <v>25185</v>
      </c>
      <c r="F15" s="36">
        <v>50370</v>
      </c>
      <c r="G15" s="6" t="s">
        <v>81</v>
      </c>
      <c r="H15" s="2">
        <f>D15*O15</f>
        <v>50000</v>
      </c>
      <c r="I15" s="2"/>
      <c r="J15" s="2"/>
      <c r="K15" s="2"/>
      <c r="L15" s="2"/>
      <c r="M15" s="2"/>
      <c r="N15" s="2"/>
      <c r="O15" s="7">
        <v>25000</v>
      </c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thickBot="1" x14ac:dyDescent="0.3">
      <c r="A16" s="2">
        <v>15</v>
      </c>
      <c r="B16" s="19" t="s">
        <v>25</v>
      </c>
      <c r="C16" s="23" t="s">
        <v>74</v>
      </c>
      <c r="D16" s="24">
        <v>2</v>
      </c>
      <c r="E16" s="25">
        <v>161345</v>
      </c>
      <c r="F16" s="36">
        <v>322690</v>
      </c>
      <c r="G16" s="6" t="s">
        <v>81</v>
      </c>
      <c r="H16" s="2">
        <f t="shared" ref="H16:H17" si="2">D16*O16</f>
        <v>320000</v>
      </c>
      <c r="I16" s="2"/>
      <c r="J16" s="2"/>
      <c r="K16" s="2"/>
      <c r="L16" s="2"/>
      <c r="M16" s="2"/>
      <c r="N16" s="2"/>
      <c r="O16" s="7">
        <v>160000</v>
      </c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thickBot="1" x14ac:dyDescent="0.3">
      <c r="A17" s="2">
        <v>16</v>
      </c>
      <c r="B17" s="19" t="s">
        <v>26</v>
      </c>
      <c r="C17" s="16" t="s">
        <v>6</v>
      </c>
      <c r="D17" s="24">
        <v>340</v>
      </c>
      <c r="E17" s="25">
        <v>9775</v>
      </c>
      <c r="F17" s="36">
        <v>3323500</v>
      </c>
      <c r="G17" s="6" t="s">
        <v>81</v>
      </c>
      <c r="H17" s="2">
        <f t="shared" si="2"/>
        <v>3298000</v>
      </c>
      <c r="I17" s="2"/>
      <c r="J17" s="2"/>
      <c r="K17" s="2"/>
      <c r="L17" s="2"/>
      <c r="M17" s="2"/>
      <c r="N17" s="2"/>
      <c r="O17" s="7">
        <v>9700</v>
      </c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6.25" thickBot="1" x14ac:dyDescent="0.3">
      <c r="A18" s="2">
        <v>17</v>
      </c>
      <c r="B18" s="19" t="s">
        <v>27</v>
      </c>
      <c r="C18" s="16" t="s">
        <v>6</v>
      </c>
      <c r="D18" s="24">
        <v>8</v>
      </c>
      <c r="E18" s="25">
        <v>21100</v>
      </c>
      <c r="F18" s="36">
        <v>168800</v>
      </c>
      <c r="G18" s="6" t="s">
        <v>83</v>
      </c>
      <c r="H18" s="2">
        <f>D18*Q18</f>
        <v>131504</v>
      </c>
      <c r="I18" s="2"/>
      <c r="J18" s="2"/>
      <c r="K18" s="2"/>
      <c r="L18" s="2"/>
      <c r="M18" s="2"/>
      <c r="N18" s="2"/>
      <c r="O18" s="2"/>
      <c r="P18" s="2"/>
      <c r="Q18" s="7">
        <v>16438</v>
      </c>
      <c r="R18" s="2"/>
      <c r="S18" s="2"/>
      <c r="T18" s="2"/>
      <c r="U18" s="2"/>
      <c r="V18" s="2"/>
      <c r="W18" s="2"/>
      <c r="X18" s="2"/>
      <c r="Y18" s="2"/>
    </row>
    <row r="19" spans="1:25" ht="30.75" thickBot="1" x14ac:dyDescent="0.3">
      <c r="A19" s="2">
        <v>18</v>
      </c>
      <c r="B19" s="19" t="s">
        <v>28</v>
      </c>
      <c r="C19" s="16" t="s">
        <v>6</v>
      </c>
      <c r="D19" s="24">
        <v>230</v>
      </c>
      <c r="E19" s="25">
        <v>1992</v>
      </c>
      <c r="F19" s="36">
        <v>458160</v>
      </c>
      <c r="G19" s="6" t="s">
        <v>86</v>
      </c>
      <c r="H19" s="2">
        <f>D19*T19</f>
        <v>417450</v>
      </c>
      <c r="I19" s="2"/>
      <c r="J19" s="2"/>
      <c r="K19" s="2"/>
      <c r="L19" s="2"/>
      <c r="M19" s="2"/>
      <c r="N19" s="2"/>
      <c r="O19" s="2"/>
      <c r="P19" s="2">
        <v>1950</v>
      </c>
      <c r="Q19" s="2">
        <v>1950</v>
      </c>
      <c r="R19" s="8">
        <v>1750</v>
      </c>
      <c r="S19" s="2"/>
      <c r="T19" s="7">
        <v>1815</v>
      </c>
      <c r="U19" s="2"/>
      <c r="V19" s="2"/>
      <c r="W19" s="2"/>
      <c r="X19" s="2"/>
      <c r="Y19" s="2"/>
    </row>
    <row r="20" spans="1:25" ht="26.25" thickBot="1" x14ac:dyDescent="0.3">
      <c r="A20" s="2">
        <v>19</v>
      </c>
      <c r="B20" s="19" t="s">
        <v>29</v>
      </c>
      <c r="C20" s="16" t="s">
        <v>6</v>
      </c>
      <c r="D20" s="24">
        <v>2</v>
      </c>
      <c r="E20" s="25">
        <v>51486</v>
      </c>
      <c r="F20" s="36">
        <v>102972</v>
      </c>
      <c r="G20" s="6" t="s">
        <v>83</v>
      </c>
      <c r="H20" s="2">
        <f t="shared" ref="H20:H21" si="3">D20*Q20</f>
        <v>100234</v>
      </c>
      <c r="I20" s="2"/>
      <c r="J20" s="2"/>
      <c r="K20" s="2"/>
      <c r="L20" s="2"/>
      <c r="M20" s="2"/>
      <c r="N20" s="2"/>
      <c r="O20" s="2"/>
      <c r="P20" s="2"/>
      <c r="Q20" s="7">
        <v>50117</v>
      </c>
      <c r="R20" s="8">
        <v>43200</v>
      </c>
      <c r="S20" s="2"/>
      <c r="T20" s="2"/>
      <c r="U20" s="2"/>
      <c r="V20" s="2"/>
      <c r="W20" s="2"/>
      <c r="X20" s="2"/>
      <c r="Y20" s="2"/>
    </row>
    <row r="21" spans="1:25" ht="26.25" thickBot="1" x14ac:dyDescent="0.3">
      <c r="A21" s="2">
        <v>20</v>
      </c>
      <c r="B21" s="19" t="s">
        <v>30</v>
      </c>
      <c r="C21" s="16" t="s">
        <v>8</v>
      </c>
      <c r="D21" s="24">
        <v>6</v>
      </c>
      <c r="E21" s="25">
        <v>114020</v>
      </c>
      <c r="F21" s="36">
        <v>684120</v>
      </c>
      <c r="G21" s="6" t="s">
        <v>83</v>
      </c>
      <c r="H21" s="2">
        <f t="shared" si="3"/>
        <v>684000</v>
      </c>
      <c r="I21" s="2"/>
      <c r="J21" s="2"/>
      <c r="K21" s="2"/>
      <c r="L21" s="2"/>
      <c r="M21" s="2"/>
      <c r="N21" s="2"/>
      <c r="O21" s="2"/>
      <c r="P21" s="2"/>
      <c r="Q21" s="7">
        <v>114000</v>
      </c>
      <c r="R21" s="2"/>
      <c r="S21" s="2"/>
      <c r="T21" s="2"/>
      <c r="U21" s="2"/>
      <c r="V21" s="2"/>
      <c r="W21" s="2"/>
      <c r="X21" s="2"/>
      <c r="Y21" s="2"/>
    </row>
    <row r="22" spans="1:25" ht="30.75" thickBot="1" x14ac:dyDescent="0.3">
      <c r="A22" s="2">
        <v>21</v>
      </c>
      <c r="B22" s="19" t="s">
        <v>31</v>
      </c>
      <c r="C22" s="16" t="s">
        <v>6</v>
      </c>
      <c r="D22" s="24">
        <v>6</v>
      </c>
      <c r="E22" s="25">
        <v>17780</v>
      </c>
      <c r="F22" s="36">
        <v>106680</v>
      </c>
      <c r="G22" s="6" t="s">
        <v>82</v>
      </c>
      <c r="H22" s="2">
        <f t="shared" ref="H22:H31" si="4">D22*P22</f>
        <v>24300</v>
      </c>
      <c r="I22" s="2"/>
      <c r="J22" s="2">
        <v>16000</v>
      </c>
      <c r="K22" s="8">
        <v>16900</v>
      </c>
      <c r="L22" s="2"/>
      <c r="M22" s="2"/>
      <c r="N22" s="2"/>
      <c r="O22" s="2"/>
      <c r="P22" s="7">
        <v>4050</v>
      </c>
      <c r="Q22" s="2">
        <v>11988</v>
      </c>
      <c r="R22" s="8">
        <v>6000</v>
      </c>
      <c r="S22" s="2">
        <v>7985.25</v>
      </c>
      <c r="T22" s="2">
        <v>5237</v>
      </c>
      <c r="U22" s="2"/>
      <c r="V22" s="2"/>
      <c r="W22" s="2"/>
      <c r="X22" s="2"/>
      <c r="Y22" s="2"/>
    </row>
    <row r="23" spans="1:25" ht="30.75" thickBot="1" x14ac:dyDescent="0.3">
      <c r="A23" s="2">
        <v>22</v>
      </c>
      <c r="B23" s="19" t="s">
        <v>32</v>
      </c>
      <c r="C23" s="16" t="s">
        <v>6</v>
      </c>
      <c r="D23" s="24">
        <v>8</v>
      </c>
      <c r="E23" s="25">
        <v>22368</v>
      </c>
      <c r="F23" s="36">
        <v>178944</v>
      </c>
      <c r="G23" s="6" t="s">
        <v>82</v>
      </c>
      <c r="H23" s="2">
        <f t="shared" si="4"/>
        <v>43200</v>
      </c>
      <c r="I23" s="2"/>
      <c r="J23" s="2">
        <v>20400</v>
      </c>
      <c r="K23" s="8">
        <v>21500</v>
      </c>
      <c r="L23" s="2"/>
      <c r="M23" s="2"/>
      <c r="N23" s="2"/>
      <c r="O23" s="2"/>
      <c r="P23" s="7">
        <v>5400</v>
      </c>
      <c r="Q23" s="2">
        <v>15246</v>
      </c>
      <c r="R23" s="8">
        <v>9000</v>
      </c>
      <c r="S23" s="2">
        <v>10799.1</v>
      </c>
      <c r="T23" s="2">
        <v>6865</v>
      </c>
      <c r="U23" s="2"/>
      <c r="V23" s="2"/>
      <c r="W23" s="2"/>
      <c r="X23" s="2"/>
      <c r="Y23" s="2"/>
    </row>
    <row r="24" spans="1:25" ht="30.75" thickBot="1" x14ac:dyDescent="0.3">
      <c r="A24" s="2">
        <v>23</v>
      </c>
      <c r="B24" s="19" t="s">
        <v>33</v>
      </c>
      <c r="C24" s="16" t="s">
        <v>6</v>
      </c>
      <c r="D24" s="24">
        <v>10</v>
      </c>
      <c r="E24" s="25">
        <v>22915</v>
      </c>
      <c r="F24" s="36">
        <v>229150</v>
      </c>
      <c r="G24" s="6" t="s">
        <v>82</v>
      </c>
      <c r="H24" s="2">
        <f t="shared" si="4"/>
        <v>74000</v>
      </c>
      <c r="I24" s="2"/>
      <c r="J24" s="2">
        <v>20400</v>
      </c>
      <c r="K24" s="8">
        <v>21500</v>
      </c>
      <c r="L24" s="2"/>
      <c r="M24" s="2"/>
      <c r="N24" s="2"/>
      <c r="O24" s="2"/>
      <c r="P24" s="7">
        <v>7400</v>
      </c>
      <c r="Q24" s="2">
        <v>17754</v>
      </c>
      <c r="R24" s="8">
        <v>12000</v>
      </c>
      <c r="S24" s="2">
        <v>10914.15</v>
      </c>
      <c r="T24" s="2">
        <v>9270</v>
      </c>
      <c r="U24" s="2"/>
      <c r="V24" s="2"/>
      <c r="W24" s="2"/>
      <c r="X24" s="2"/>
      <c r="Y24" s="2"/>
    </row>
    <row r="25" spans="1:25" ht="30.75" thickBot="1" x14ac:dyDescent="0.3">
      <c r="A25" s="2">
        <v>24</v>
      </c>
      <c r="B25" s="19" t="s">
        <v>34</v>
      </c>
      <c r="C25" s="16" t="s">
        <v>6</v>
      </c>
      <c r="D25" s="24">
        <v>10</v>
      </c>
      <c r="E25" s="25">
        <v>28653</v>
      </c>
      <c r="F25" s="36">
        <v>286530</v>
      </c>
      <c r="G25" s="6" t="s">
        <v>82</v>
      </c>
      <c r="H25" s="2">
        <f t="shared" si="4"/>
        <v>97000</v>
      </c>
      <c r="I25" s="2"/>
      <c r="J25" s="2"/>
      <c r="K25" s="8">
        <v>27500</v>
      </c>
      <c r="L25" s="2"/>
      <c r="M25" s="2"/>
      <c r="N25" s="2"/>
      <c r="O25" s="2"/>
      <c r="P25" s="7">
        <v>9700</v>
      </c>
      <c r="Q25" s="2">
        <v>25392</v>
      </c>
      <c r="R25" s="8">
        <v>24000</v>
      </c>
      <c r="S25" s="2">
        <v>14289</v>
      </c>
      <c r="T25" s="2">
        <v>12951</v>
      </c>
      <c r="U25" s="2"/>
      <c r="V25" s="2"/>
      <c r="W25" s="2"/>
      <c r="X25" s="2"/>
      <c r="Y25" s="2"/>
    </row>
    <row r="26" spans="1:25" ht="30.75" thickBot="1" x14ac:dyDescent="0.3">
      <c r="A26" s="2">
        <v>25</v>
      </c>
      <c r="B26" s="19" t="s">
        <v>35</v>
      </c>
      <c r="C26" s="16" t="s">
        <v>6</v>
      </c>
      <c r="D26" s="24">
        <v>10</v>
      </c>
      <c r="E26" s="25">
        <v>32856</v>
      </c>
      <c r="F26" s="36">
        <v>328560</v>
      </c>
      <c r="G26" s="6" t="s">
        <v>82</v>
      </c>
      <c r="H26" s="2">
        <f t="shared" si="4"/>
        <v>109000</v>
      </c>
      <c r="I26" s="2"/>
      <c r="J26" s="2">
        <v>29000</v>
      </c>
      <c r="K26" s="8">
        <v>31500</v>
      </c>
      <c r="L26" s="2"/>
      <c r="M26" s="2"/>
      <c r="N26" s="2"/>
      <c r="O26" s="2"/>
      <c r="P26" s="7">
        <v>10900</v>
      </c>
      <c r="Q26" s="2">
        <v>26279</v>
      </c>
      <c r="R26" s="8">
        <v>17000</v>
      </c>
      <c r="S26" s="2">
        <v>16908.45</v>
      </c>
      <c r="T26" s="2">
        <v>14367</v>
      </c>
      <c r="U26" s="2"/>
      <c r="V26" s="2"/>
      <c r="W26" s="2"/>
      <c r="X26" s="2"/>
      <c r="Y26" s="2"/>
    </row>
    <row r="27" spans="1:25" ht="30.75" thickBot="1" x14ac:dyDescent="0.3">
      <c r="A27" s="2">
        <v>26</v>
      </c>
      <c r="B27" s="19" t="s">
        <v>36</v>
      </c>
      <c r="C27" s="16" t="s">
        <v>6</v>
      </c>
      <c r="D27" s="24">
        <v>12</v>
      </c>
      <c r="E27" s="25">
        <v>46856</v>
      </c>
      <c r="F27" s="36">
        <v>562272</v>
      </c>
      <c r="G27" s="6" t="s">
        <v>82</v>
      </c>
      <c r="H27" s="2">
        <f t="shared" si="4"/>
        <v>166800</v>
      </c>
      <c r="I27" s="2"/>
      <c r="J27" s="2">
        <v>44000</v>
      </c>
      <c r="K27" s="8">
        <v>45000</v>
      </c>
      <c r="L27" s="2"/>
      <c r="M27" s="2"/>
      <c r="N27" s="2"/>
      <c r="O27" s="2"/>
      <c r="P27" s="7">
        <v>13900</v>
      </c>
      <c r="Q27" s="2">
        <v>37477</v>
      </c>
      <c r="R27" s="2"/>
      <c r="S27" s="2">
        <v>22224.15</v>
      </c>
      <c r="T27" s="2">
        <v>20595</v>
      </c>
      <c r="U27" s="2"/>
      <c r="V27" s="2"/>
      <c r="W27" s="2"/>
      <c r="X27" s="2"/>
      <c r="Y27" s="2"/>
    </row>
    <row r="28" spans="1:25" ht="30.75" thickBot="1" x14ac:dyDescent="0.3">
      <c r="A28" s="2">
        <v>27</v>
      </c>
      <c r="B28" s="19" t="s">
        <v>37</v>
      </c>
      <c r="C28" s="16" t="s">
        <v>6</v>
      </c>
      <c r="D28" s="24">
        <v>12</v>
      </c>
      <c r="E28" s="25">
        <v>61295</v>
      </c>
      <c r="F28" s="36">
        <v>735540</v>
      </c>
      <c r="G28" s="6" t="s">
        <v>82</v>
      </c>
      <c r="H28" s="2">
        <f t="shared" si="4"/>
        <v>226800</v>
      </c>
      <c r="I28" s="2"/>
      <c r="J28" s="2">
        <v>58000</v>
      </c>
      <c r="K28" s="8">
        <v>60000</v>
      </c>
      <c r="L28" s="2"/>
      <c r="M28" s="2"/>
      <c r="N28" s="2"/>
      <c r="O28" s="2"/>
      <c r="P28" s="7">
        <v>18900</v>
      </c>
      <c r="Q28" s="2">
        <v>51295</v>
      </c>
      <c r="R28" s="8">
        <v>31000</v>
      </c>
      <c r="S28" s="2">
        <v>28105.35</v>
      </c>
      <c r="T28" s="2">
        <v>23071</v>
      </c>
      <c r="U28" s="2"/>
      <c r="V28" s="2"/>
      <c r="W28" s="2"/>
      <c r="X28" s="2"/>
      <c r="Y28" s="2"/>
    </row>
    <row r="29" spans="1:25" ht="30.75" thickBot="1" x14ac:dyDescent="0.3">
      <c r="A29" s="2">
        <v>28</v>
      </c>
      <c r="B29" s="19" t="s">
        <v>38</v>
      </c>
      <c r="C29" s="16" t="s">
        <v>6</v>
      </c>
      <c r="D29" s="24">
        <v>8</v>
      </c>
      <c r="E29" s="25">
        <v>96295</v>
      </c>
      <c r="F29" s="36">
        <v>770360</v>
      </c>
      <c r="G29" s="6" t="s">
        <v>82</v>
      </c>
      <c r="H29" s="2">
        <f t="shared" si="4"/>
        <v>210400</v>
      </c>
      <c r="I29" s="2"/>
      <c r="J29" s="2"/>
      <c r="K29" s="8">
        <v>94800</v>
      </c>
      <c r="L29" s="2"/>
      <c r="M29" s="2"/>
      <c r="N29" s="2"/>
      <c r="O29" s="2"/>
      <c r="P29" s="7">
        <v>26300</v>
      </c>
      <c r="Q29" s="2">
        <v>83354</v>
      </c>
      <c r="R29" s="8">
        <v>49000</v>
      </c>
      <c r="S29" s="2">
        <v>42921.45</v>
      </c>
      <c r="T29" s="2">
        <v>36943</v>
      </c>
      <c r="U29" s="2"/>
      <c r="V29" s="2"/>
      <c r="W29" s="2"/>
      <c r="X29" s="2"/>
      <c r="Y29" s="2"/>
    </row>
    <row r="30" spans="1:25" ht="30.75" thickBot="1" x14ac:dyDescent="0.3">
      <c r="A30" s="2">
        <v>29</v>
      </c>
      <c r="B30" s="19" t="s">
        <v>39</v>
      </c>
      <c r="C30" s="16" t="s">
        <v>6</v>
      </c>
      <c r="D30" s="24">
        <v>6</v>
      </c>
      <c r="E30" s="25">
        <v>40329</v>
      </c>
      <c r="F30" s="36">
        <v>241974</v>
      </c>
      <c r="G30" s="6" t="s">
        <v>82</v>
      </c>
      <c r="H30" s="2">
        <f t="shared" si="4"/>
        <v>163200</v>
      </c>
      <c r="I30" s="2"/>
      <c r="J30" s="2"/>
      <c r="K30" s="8">
        <v>39000</v>
      </c>
      <c r="L30" s="2"/>
      <c r="M30" s="2"/>
      <c r="N30" s="2"/>
      <c r="O30" s="2"/>
      <c r="P30" s="7">
        <v>27200</v>
      </c>
      <c r="Q30" s="2">
        <v>39228</v>
      </c>
      <c r="R30" s="2"/>
      <c r="S30" s="2">
        <v>31260.45</v>
      </c>
      <c r="T30" s="2"/>
      <c r="U30" s="2"/>
      <c r="V30" s="2"/>
      <c r="W30" s="2"/>
      <c r="X30" s="2"/>
      <c r="Y30" s="2"/>
    </row>
    <row r="31" spans="1:25" ht="30.75" thickBot="1" x14ac:dyDescent="0.3">
      <c r="A31" s="2">
        <v>30</v>
      </c>
      <c r="B31" s="19" t="s">
        <v>40</v>
      </c>
      <c r="C31" s="16" t="s">
        <v>6</v>
      </c>
      <c r="D31" s="24">
        <v>8</v>
      </c>
      <c r="E31" s="25">
        <v>51776</v>
      </c>
      <c r="F31" s="36">
        <v>414208</v>
      </c>
      <c r="G31" s="6" t="s">
        <v>82</v>
      </c>
      <c r="H31" s="2">
        <f t="shared" si="4"/>
        <v>261280</v>
      </c>
      <c r="I31" s="2"/>
      <c r="J31" s="2"/>
      <c r="K31" s="8">
        <v>49900</v>
      </c>
      <c r="L31" s="2"/>
      <c r="M31" s="2"/>
      <c r="N31" s="2"/>
      <c r="O31" s="2"/>
      <c r="P31" s="7">
        <v>32660</v>
      </c>
      <c r="Q31" s="2">
        <v>49558</v>
      </c>
      <c r="R31" s="2"/>
      <c r="S31" s="2">
        <v>52200</v>
      </c>
      <c r="T31" s="2"/>
      <c r="U31" s="2"/>
      <c r="V31" s="2"/>
      <c r="W31" s="2"/>
      <c r="X31" s="2"/>
      <c r="Y31" s="2"/>
    </row>
    <row r="32" spans="1:25" ht="15.75" thickBot="1" x14ac:dyDescent="0.3">
      <c r="A32" s="2">
        <v>31</v>
      </c>
      <c r="B32" s="19" t="s">
        <v>41</v>
      </c>
      <c r="C32" s="16" t="s">
        <v>6</v>
      </c>
      <c r="D32" s="24">
        <v>8</v>
      </c>
      <c r="E32" s="25">
        <v>89516</v>
      </c>
      <c r="F32" s="36">
        <v>716128</v>
      </c>
      <c r="G32" s="6" t="s">
        <v>85</v>
      </c>
      <c r="H32" s="2">
        <f>D32*S32</f>
        <v>493147.2</v>
      </c>
      <c r="I32" s="2"/>
      <c r="J32" s="2"/>
      <c r="K32" s="8">
        <v>88800</v>
      </c>
      <c r="L32" s="2"/>
      <c r="M32" s="2"/>
      <c r="N32" s="2"/>
      <c r="O32" s="2"/>
      <c r="P32" s="2">
        <v>62230</v>
      </c>
      <c r="Q32" s="2">
        <v>85690</v>
      </c>
      <c r="R32" s="2"/>
      <c r="S32" s="7">
        <v>61643.4</v>
      </c>
      <c r="T32" s="2"/>
      <c r="U32" s="2"/>
      <c r="V32" s="2"/>
      <c r="W32" s="2"/>
      <c r="X32" s="2"/>
      <c r="Y32" s="2"/>
    </row>
    <row r="33" spans="1:25" ht="30.75" thickBot="1" x14ac:dyDescent="0.3">
      <c r="A33" s="2">
        <v>32</v>
      </c>
      <c r="B33" s="19" t="s">
        <v>42</v>
      </c>
      <c r="C33" s="16" t="s">
        <v>6</v>
      </c>
      <c r="D33" s="24">
        <v>8</v>
      </c>
      <c r="E33" s="25">
        <v>66223</v>
      </c>
      <c r="F33" s="36">
        <v>529784</v>
      </c>
      <c r="G33" s="6" t="s">
        <v>82</v>
      </c>
      <c r="H33" s="2">
        <f>D33*P33</f>
        <v>373360</v>
      </c>
      <c r="I33" s="2"/>
      <c r="J33" s="2"/>
      <c r="K33" s="8">
        <v>64900</v>
      </c>
      <c r="L33" s="2"/>
      <c r="M33" s="2"/>
      <c r="N33" s="2"/>
      <c r="O33" s="2"/>
      <c r="P33" s="7">
        <v>46670</v>
      </c>
      <c r="Q33" s="2">
        <v>63437</v>
      </c>
      <c r="R33" s="2"/>
      <c r="S33" s="2">
        <v>60131.5</v>
      </c>
      <c r="T33" s="2"/>
      <c r="U33" s="2"/>
      <c r="V33" s="2"/>
      <c r="W33" s="2"/>
      <c r="X33" s="2"/>
      <c r="Y33" s="2"/>
    </row>
    <row r="34" spans="1:25" ht="15.75" thickBot="1" x14ac:dyDescent="0.3">
      <c r="A34" s="2">
        <v>33</v>
      </c>
      <c r="B34" s="19" t="s">
        <v>43</v>
      </c>
      <c r="C34" s="16" t="s">
        <v>6</v>
      </c>
      <c r="D34" s="24">
        <v>8</v>
      </c>
      <c r="E34" s="25">
        <v>106202</v>
      </c>
      <c r="F34" s="36">
        <v>849616</v>
      </c>
      <c r="G34" s="6" t="s">
        <v>85</v>
      </c>
      <c r="H34" s="2">
        <f t="shared" ref="H34:H35" si="5">D34*S34</f>
        <v>546436.80000000005</v>
      </c>
      <c r="I34" s="2"/>
      <c r="J34" s="2"/>
      <c r="K34" s="8">
        <v>104900</v>
      </c>
      <c r="L34" s="2"/>
      <c r="M34" s="2"/>
      <c r="N34" s="2"/>
      <c r="O34" s="2"/>
      <c r="P34" s="2">
        <v>80400</v>
      </c>
      <c r="Q34" s="2">
        <v>101669</v>
      </c>
      <c r="R34" s="2"/>
      <c r="S34" s="7">
        <v>68304.600000000006</v>
      </c>
      <c r="T34" s="2"/>
      <c r="U34" s="2"/>
      <c r="V34" s="2"/>
      <c r="W34" s="2"/>
      <c r="X34" s="2"/>
      <c r="Y34" s="2"/>
    </row>
    <row r="35" spans="1:25" ht="15.75" thickBot="1" x14ac:dyDescent="0.3">
      <c r="A35" s="2">
        <v>34</v>
      </c>
      <c r="B35" s="19" t="s">
        <v>44</v>
      </c>
      <c r="C35" s="16" t="s">
        <v>6</v>
      </c>
      <c r="D35" s="24">
        <v>10</v>
      </c>
      <c r="E35" s="25">
        <v>163665</v>
      </c>
      <c r="F35" s="36">
        <v>1636650</v>
      </c>
      <c r="G35" s="6" t="s">
        <v>85</v>
      </c>
      <c r="H35" s="2">
        <f t="shared" si="5"/>
        <v>910166.4</v>
      </c>
      <c r="I35" s="2"/>
      <c r="J35" s="2"/>
      <c r="K35" s="8">
        <v>159900</v>
      </c>
      <c r="L35" s="2"/>
      <c r="M35" s="2"/>
      <c r="N35" s="2"/>
      <c r="O35" s="2"/>
      <c r="P35" s="2">
        <v>115000</v>
      </c>
      <c r="Q35" s="2">
        <v>159218</v>
      </c>
      <c r="R35" s="2"/>
      <c r="S35" s="7">
        <v>91016.639999999999</v>
      </c>
      <c r="T35" s="2"/>
      <c r="U35" s="2"/>
      <c r="V35" s="2"/>
      <c r="W35" s="2"/>
      <c r="X35" s="2"/>
      <c r="Y35" s="2"/>
    </row>
    <row r="36" spans="1:25" ht="26.25" thickBot="1" x14ac:dyDescent="0.3">
      <c r="A36" s="2">
        <v>35</v>
      </c>
      <c r="B36" s="19" t="s">
        <v>45</v>
      </c>
      <c r="C36" s="16" t="s">
        <v>74</v>
      </c>
      <c r="D36" s="24">
        <v>1</v>
      </c>
      <c r="E36" s="25">
        <v>297020</v>
      </c>
      <c r="F36" s="36">
        <v>297020</v>
      </c>
      <c r="G36" s="6" t="s">
        <v>83</v>
      </c>
      <c r="H36" s="2">
        <f t="shared" ref="H36" si="6">D36*Q36</f>
        <v>297000</v>
      </c>
      <c r="I36" s="2"/>
      <c r="J36" s="2"/>
      <c r="K36" s="2"/>
      <c r="L36" s="2"/>
      <c r="M36" s="2"/>
      <c r="N36" s="2"/>
      <c r="O36" s="2"/>
      <c r="P36" s="2"/>
      <c r="Q36" s="7">
        <v>297000</v>
      </c>
      <c r="R36" s="2"/>
      <c r="S36" s="2"/>
      <c r="T36" s="2"/>
      <c r="U36" s="2"/>
      <c r="V36" s="2"/>
      <c r="W36" s="2"/>
      <c r="X36" s="2"/>
      <c r="Y36" s="2"/>
    </row>
    <row r="37" spans="1:25" ht="26.25" thickBot="1" x14ac:dyDescent="0.3">
      <c r="A37" s="2">
        <v>36</v>
      </c>
      <c r="B37" s="19" t="s">
        <v>46</v>
      </c>
      <c r="C37" s="16" t="s">
        <v>6</v>
      </c>
      <c r="D37" s="24">
        <v>800</v>
      </c>
      <c r="E37" s="24">
        <v>83</v>
      </c>
      <c r="F37" s="36">
        <v>66400</v>
      </c>
      <c r="G37" s="6" t="s">
        <v>10</v>
      </c>
      <c r="H37" s="2">
        <f>D37*M37</f>
        <v>39200</v>
      </c>
      <c r="I37" s="2"/>
      <c r="J37" s="2"/>
      <c r="K37" s="2"/>
      <c r="L37" s="2"/>
      <c r="M37" s="7">
        <v>49</v>
      </c>
      <c r="N37" s="2"/>
      <c r="O37" s="2"/>
      <c r="P37" s="2"/>
      <c r="Q37" s="2"/>
      <c r="R37" s="2"/>
      <c r="S37" s="2"/>
      <c r="T37" s="2"/>
      <c r="U37" s="2"/>
      <c r="V37" s="2">
        <v>68</v>
      </c>
      <c r="W37" s="2"/>
      <c r="X37" s="2"/>
      <c r="Y37" s="2"/>
    </row>
    <row r="38" spans="1:25" ht="30.75" thickBot="1" x14ac:dyDescent="0.3">
      <c r="A38" s="2">
        <v>37</v>
      </c>
      <c r="B38" s="19" t="s">
        <v>47</v>
      </c>
      <c r="C38" s="16" t="s">
        <v>8</v>
      </c>
      <c r="D38" s="24">
        <v>100</v>
      </c>
      <c r="E38" s="25">
        <v>6200</v>
      </c>
      <c r="F38" s="36">
        <v>620000</v>
      </c>
      <c r="G38" s="6" t="s">
        <v>80</v>
      </c>
      <c r="H38" s="2">
        <f>D38*N38</f>
        <v>240000</v>
      </c>
      <c r="I38" s="2">
        <v>6100</v>
      </c>
      <c r="J38" s="2"/>
      <c r="K38" s="2"/>
      <c r="L38" s="2"/>
      <c r="M38" s="2"/>
      <c r="N38" s="7">
        <v>2400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30.75" thickBot="1" x14ac:dyDescent="0.3">
      <c r="A39" s="2">
        <v>38</v>
      </c>
      <c r="B39" s="19" t="s">
        <v>48</v>
      </c>
      <c r="C39" s="16" t="s">
        <v>6</v>
      </c>
      <c r="D39" s="24">
        <v>300</v>
      </c>
      <c r="E39" s="25">
        <v>14659</v>
      </c>
      <c r="F39" s="36">
        <v>4397700</v>
      </c>
      <c r="G39" s="6" t="s">
        <v>76</v>
      </c>
      <c r="H39" s="2">
        <f>D39*I39</f>
        <v>4350000</v>
      </c>
      <c r="I39" s="7">
        <v>14500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5" customFormat="1" ht="26.25" thickBot="1" x14ac:dyDescent="0.3">
      <c r="A40" s="7">
        <v>39</v>
      </c>
      <c r="B40" s="27" t="s">
        <v>49</v>
      </c>
      <c r="C40" s="28" t="s">
        <v>75</v>
      </c>
      <c r="D40" s="29">
        <v>2</v>
      </c>
      <c r="E40" s="30">
        <v>18805</v>
      </c>
      <c r="F40" s="37">
        <v>37610</v>
      </c>
      <c r="G40" s="31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s="5" customFormat="1" ht="26.25" thickBot="1" x14ac:dyDescent="0.3">
      <c r="A41" s="7">
        <v>40</v>
      </c>
      <c r="B41" s="27" t="s">
        <v>50</v>
      </c>
      <c r="C41" s="28" t="s">
        <v>6</v>
      </c>
      <c r="D41" s="29">
        <v>2</v>
      </c>
      <c r="E41" s="30">
        <v>211050</v>
      </c>
      <c r="F41" s="37">
        <v>422100</v>
      </c>
      <c r="G41" s="31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s="5" customFormat="1" ht="15.75" thickBot="1" x14ac:dyDescent="0.3">
      <c r="A42" s="7">
        <v>41</v>
      </c>
      <c r="B42" s="27" t="s">
        <v>51</v>
      </c>
      <c r="C42" s="28" t="s">
        <v>6</v>
      </c>
      <c r="D42" s="32">
        <v>3500</v>
      </c>
      <c r="E42" s="29">
        <v>231</v>
      </c>
      <c r="F42" s="37">
        <v>808500</v>
      </c>
      <c r="G42" s="31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v>225</v>
      </c>
      <c r="V42" s="7"/>
      <c r="W42" s="7"/>
      <c r="X42" s="7"/>
      <c r="Y42" s="7"/>
    </row>
    <row r="43" spans="1:25" ht="30.75" thickBot="1" x14ac:dyDescent="0.3">
      <c r="A43" s="2">
        <v>42</v>
      </c>
      <c r="B43" s="19" t="s">
        <v>52</v>
      </c>
      <c r="C43" s="16" t="s">
        <v>6</v>
      </c>
      <c r="D43" s="26">
        <v>1400</v>
      </c>
      <c r="E43" s="24">
        <v>438</v>
      </c>
      <c r="F43" s="36">
        <v>613200</v>
      </c>
      <c r="G43" s="6" t="s">
        <v>80</v>
      </c>
      <c r="H43" s="2">
        <f>D43*N43</f>
        <v>607600</v>
      </c>
      <c r="I43" s="2"/>
      <c r="J43" s="2"/>
      <c r="K43" s="2"/>
      <c r="L43" s="2"/>
      <c r="M43" s="2"/>
      <c r="N43" s="7">
        <v>434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5" customFormat="1" ht="15.75" thickBot="1" x14ac:dyDescent="0.3">
      <c r="A44" s="7">
        <v>43</v>
      </c>
      <c r="B44" s="27" t="s">
        <v>53</v>
      </c>
      <c r="C44" s="28" t="s">
        <v>6</v>
      </c>
      <c r="D44" s="32">
        <v>2000</v>
      </c>
      <c r="E44" s="29">
        <v>112.14</v>
      </c>
      <c r="F44" s="37">
        <v>224280</v>
      </c>
      <c r="G44" s="31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s="5" customFormat="1" ht="15.75" thickBot="1" x14ac:dyDescent="0.3">
      <c r="A45" s="7">
        <v>44</v>
      </c>
      <c r="B45" s="27" t="s">
        <v>54</v>
      </c>
      <c r="C45" s="28" t="s">
        <v>6</v>
      </c>
      <c r="D45" s="29">
        <v>2</v>
      </c>
      <c r="E45" s="30">
        <v>24765</v>
      </c>
      <c r="F45" s="37">
        <v>49530</v>
      </c>
      <c r="G45" s="31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s="5" customFormat="1" ht="15.75" thickBot="1" x14ac:dyDescent="0.3">
      <c r="A46" s="7">
        <v>45</v>
      </c>
      <c r="B46" s="33" t="s">
        <v>55</v>
      </c>
      <c r="C46" s="34" t="s">
        <v>6</v>
      </c>
      <c r="D46" s="29">
        <v>60</v>
      </c>
      <c r="E46" s="29">
        <v>91</v>
      </c>
      <c r="F46" s="37">
        <v>5460</v>
      </c>
      <c r="G46" s="31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s="5" customFormat="1" ht="15.75" thickBot="1" x14ac:dyDescent="0.3">
      <c r="A47" s="7">
        <v>46</v>
      </c>
      <c r="B47" s="33" t="s">
        <v>56</v>
      </c>
      <c r="C47" s="34" t="s">
        <v>6</v>
      </c>
      <c r="D47" s="32">
        <v>1000</v>
      </c>
      <c r="E47" s="29">
        <v>58.89</v>
      </c>
      <c r="F47" s="37">
        <v>58890</v>
      </c>
      <c r="G47" s="31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s="5" customFormat="1" ht="15.75" thickBot="1" x14ac:dyDescent="0.3">
      <c r="A48" s="7">
        <v>47</v>
      </c>
      <c r="B48" s="27" t="s">
        <v>57</v>
      </c>
      <c r="C48" s="28" t="s">
        <v>6</v>
      </c>
      <c r="D48" s="29">
        <v>10</v>
      </c>
      <c r="E48" s="30">
        <v>7535</v>
      </c>
      <c r="F48" s="37">
        <v>75350</v>
      </c>
      <c r="G48" s="31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30.75" thickBot="1" x14ac:dyDescent="0.3">
      <c r="A49" s="2">
        <v>48</v>
      </c>
      <c r="B49" s="19" t="s">
        <v>58</v>
      </c>
      <c r="C49" s="16" t="s">
        <v>8</v>
      </c>
      <c r="D49" s="24">
        <v>300</v>
      </c>
      <c r="E49" s="25">
        <v>4010</v>
      </c>
      <c r="F49" s="36">
        <v>1203000</v>
      </c>
      <c r="G49" s="6" t="s">
        <v>80</v>
      </c>
      <c r="H49" s="2">
        <f>D49*N49</f>
        <v>711300</v>
      </c>
      <c r="I49" s="2"/>
      <c r="J49" s="2"/>
      <c r="K49" s="2"/>
      <c r="L49" s="2"/>
      <c r="M49" s="2"/>
      <c r="N49" s="7">
        <v>2371</v>
      </c>
      <c r="O49" s="2"/>
      <c r="P49" s="2"/>
      <c r="Q49" s="2"/>
      <c r="R49" s="2"/>
      <c r="S49" s="2"/>
      <c r="T49" s="2"/>
      <c r="U49" s="8">
        <v>2578</v>
      </c>
      <c r="V49" s="2"/>
      <c r="W49" s="2"/>
      <c r="X49" s="2"/>
      <c r="Y49" s="2"/>
    </row>
    <row r="50" spans="1:25" s="5" customFormat="1" ht="15.75" thickBot="1" x14ac:dyDescent="0.3">
      <c r="A50" s="7">
        <v>49</v>
      </c>
      <c r="B50" s="33" t="s">
        <v>59</v>
      </c>
      <c r="C50" s="34" t="s">
        <v>6</v>
      </c>
      <c r="D50" s="32">
        <v>4687</v>
      </c>
      <c r="E50" s="29">
        <v>85.6</v>
      </c>
      <c r="F50" s="37">
        <v>401207.2</v>
      </c>
      <c r="G50" s="31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s="5" customFormat="1" ht="15.75" thickBot="1" x14ac:dyDescent="0.3">
      <c r="A51" s="7">
        <v>50</v>
      </c>
      <c r="B51" s="27" t="s">
        <v>60</v>
      </c>
      <c r="C51" s="28" t="s">
        <v>8</v>
      </c>
      <c r="D51" s="29">
        <v>4</v>
      </c>
      <c r="E51" s="30">
        <v>175010</v>
      </c>
      <c r="F51" s="37">
        <v>700040</v>
      </c>
      <c r="G51" s="31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30.75" thickBot="1" x14ac:dyDescent="0.3">
      <c r="A52" s="2">
        <v>51</v>
      </c>
      <c r="B52" s="19" t="s">
        <v>61</v>
      </c>
      <c r="C52" s="16" t="s">
        <v>8</v>
      </c>
      <c r="D52" s="24">
        <v>60</v>
      </c>
      <c r="E52" s="25">
        <v>9090</v>
      </c>
      <c r="F52" s="36">
        <v>545400</v>
      </c>
      <c r="G52" s="6" t="s">
        <v>86</v>
      </c>
      <c r="H52" s="2">
        <f>D52*T52</f>
        <v>428280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7">
        <v>7138</v>
      </c>
      <c r="U52" s="8">
        <v>6429</v>
      </c>
      <c r="V52" s="2"/>
      <c r="W52" s="2"/>
      <c r="X52" s="2"/>
      <c r="Y52" s="2"/>
    </row>
    <row r="53" spans="1:25" ht="30.75" thickBot="1" x14ac:dyDescent="0.3">
      <c r="A53" s="2">
        <v>52</v>
      </c>
      <c r="B53" s="19" t="s">
        <v>62</v>
      </c>
      <c r="C53" s="16" t="s">
        <v>8</v>
      </c>
      <c r="D53" s="26">
        <v>6138</v>
      </c>
      <c r="E53" s="24">
        <v>190.46</v>
      </c>
      <c r="F53" s="36">
        <v>1169043.48</v>
      </c>
      <c r="G53" s="6" t="s">
        <v>88</v>
      </c>
      <c r="H53" s="2">
        <f>D53*W53</f>
        <v>1135530</v>
      </c>
      <c r="I53" s="2"/>
      <c r="J53" s="2">
        <v>189</v>
      </c>
      <c r="K53" s="2"/>
      <c r="L53" s="2"/>
      <c r="M53" s="14">
        <v>189</v>
      </c>
      <c r="N53" s="2"/>
      <c r="O53" s="2"/>
      <c r="P53" s="2"/>
      <c r="Q53" s="2"/>
      <c r="R53" s="2"/>
      <c r="S53" s="2"/>
      <c r="T53" s="2"/>
      <c r="U53" s="2"/>
      <c r="V53" s="2"/>
      <c r="W53" s="7">
        <v>185</v>
      </c>
      <c r="X53" s="2"/>
      <c r="Y53" s="2"/>
    </row>
    <row r="54" spans="1:25" s="5" customFormat="1" ht="15.75" thickBot="1" x14ac:dyDescent="0.3">
      <c r="A54" s="7">
        <v>53</v>
      </c>
      <c r="B54" s="27" t="s">
        <v>63</v>
      </c>
      <c r="C54" s="28" t="s">
        <v>6</v>
      </c>
      <c r="D54" s="29">
        <v>94</v>
      </c>
      <c r="E54" s="30">
        <v>13071.32</v>
      </c>
      <c r="F54" s="37">
        <v>1228704.08</v>
      </c>
      <c r="G54" s="31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s="5" customFormat="1" ht="15.75" thickBot="1" x14ac:dyDescent="0.3">
      <c r="A55" s="7">
        <v>54</v>
      </c>
      <c r="B55" s="27" t="s">
        <v>64</v>
      </c>
      <c r="C55" s="28" t="s">
        <v>6</v>
      </c>
      <c r="D55" s="29">
        <v>1</v>
      </c>
      <c r="E55" s="30">
        <v>14000</v>
      </c>
      <c r="F55" s="37">
        <v>14000</v>
      </c>
      <c r="G55" s="31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30.75" thickBot="1" x14ac:dyDescent="0.3">
      <c r="A56" s="2">
        <v>55</v>
      </c>
      <c r="B56" s="20" t="s">
        <v>65</v>
      </c>
      <c r="C56" s="17" t="s">
        <v>7</v>
      </c>
      <c r="D56" s="26">
        <v>7725</v>
      </c>
      <c r="E56" s="24">
        <v>350</v>
      </c>
      <c r="F56" s="36">
        <v>2703750</v>
      </c>
      <c r="G56" s="6" t="s">
        <v>79</v>
      </c>
      <c r="H56" s="2">
        <f>D56*L56</f>
        <v>2085750</v>
      </c>
      <c r="I56" s="2"/>
      <c r="J56" s="2"/>
      <c r="K56" s="2"/>
      <c r="L56" s="7">
        <v>270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5" customFormat="1" ht="15.75" thickBot="1" x14ac:dyDescent="0.3">
      <c r="A57" s="7">
        <v>56</v>
      </c>
      <c r="B57" s="27" t="s">
        <v>66</v>
      </c>
      <c r="C57" s="28" t="s">
        <v>6</v>
      </c>
      <c r="D57" s="29">
        <v>582</v>
      </c>
      <c r="E57" s="29">
        <v>481.5</v>
      </c>
      <c r="F57" s="37">
        <v>280233</v>
      </c>
      <c r="G57" s="31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s="5" customFormat="1" ht="26.25" thickBot="1" x14ac:dyDescent="0.3">
      <c r="A58" s="7">
        <v>57</v>
      </c>
      <c r="B58" s="27" t="s">
        <v>67</v>
      </c>
      <c r="C58" s="28" t="s">
        <v>6</v>
      </c>
      <c r="D58" s="32">
        <v>5481</v>
      </c>
      <c r="E58" s="29">
        <v>125.19</v>
      </c>
      <c r="F58" s="37">
        <v>686166.39</v>
      </c>
      <c r="G58" s="31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s="5" customFormat="1" ht="26.25" thickBot="1" x14ac:dyDescent="0.3">
      <c r="A59" s="7">
        <v>58</v>
      </c>
      <c r="B59" s="27" t="s">
        <v>68</v>
      </c>
      <c r="C59" s="28" t="s">
        <v>8</v>
      </c>
      <c r="D59" s="29">
        <v>10</v>
      </c>
      <c r="E59" s="30">
        <v>4238.2700000000004</v>
      </c>
      <c r="F59" s="37">
        <v>42382.7</v>
      </c>
      <c r="G59" s="31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s="5" customFormat="1" ht="26.25" thickBot="1" x14ac:dyDescent="0.3">
      <c r="A60" s="7">
        <v>59</v>
      </c>
      <c r="B60" s="27" t="s">
        <v>68</v>
      </c>
      <c r="C60" s="28" t="s">
        <v>8</v>
      </c>
      <c r="D60" s="29">
        <v>10</v>
      </c>
      <c r="E60" s="30">
        <v>4238.2700000000004</v>
      </c>
      <c r="F60" s="37">
        <v>42382.7</v>
      </c>
      <c r="G60" s="31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s="5" customFormat="1" ht="26.25" thickBot="1" x14ac:dyDescent="0.3">
      <c r="A61" s="7">
        <v>60</v>
      </c>
      <c r="B61" s="27" t="s">
        <v>68</v>
      </c>
      <c r="C61" s="28" t="s">
        <v>8</v>
      </c>
      <c r="D61" s="29">
        <v>10</v>
      </c>
      <c r="E61" s="30">
        <v>10404.68</v>
      </c>
      <c r="F61" s="37">
        <v>104046.8</v>
      </c>
      <c r="G61" s="31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s="5" customFormat="1" ht="26.25" thickBot="1" x14ac:dyDescent="0.3">
      <c r="A62" s="7">
        <v>61</v>
      </c>
      <c r="B62" s="27" t="s">
        <v>68</v>
      </c>
      <c r="C62" s="28" t="s">
        <v>8</v>
      </c>
      <c r="D62" s="29">
        <v>10</v>
      </c>
      <c r="E62" s="30">
        <v>10404.68</v>
      </c>
      <c r="F62" s="37">
        <v>104046.8</v>
      </c>
      <c r="G62" s="31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s="5" customFormat="1" ht="15.75" thickBot="1" x14ac:dyDescent="0.3">
      <c r="A63" s="7">
        <v>62</v>
      </c>
      <c r="B63" s="27" t="s">
        <v>69</v>
      </c>
      <c r="C63" s="28" t="s">
        <v>8</v>
      </c>
      <c r="D63" s="29">
        <v>10</v>
      </c>
      <c r="E63" s="30">
        <v>55000</v>
      </c>
      <c r="F63" s="37">
        <v>550000</v>
      </c>
      <c r="G63" s="31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s="5" customFormat="1" ht="15.75" thickBot="1" x14ac:dyDescent="0.3">
      <c r="A64" s="7">
        <v>63</v>
      </c>
      <c r="B64" s="27" t="s">
        <v>70</v>
      </c>
      <c r="C64" s="28" t="s">
        <v>6</v>
      </c>
      <c r="D64" s="32">
        <v>2720</v>
      </c>
      <c r="E64" s="29">
        <v>85.6</v>
      </c>
      <c r="F64" s="37">
        <v>232832</v>
      </c>
      <c r="G64" s="31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s="5" customFormat="1" ht="15.75" thickBot="1" x14ac:dyDescent="0.3">
      <c r="A65" s="7">
        <v>64</v>
      </c>
      <c r="B65" s="27" t="s">
        <v>71</v>
      </c>
      <c r="C65" s="28" t="s">
        <v>6</v>
      </c>
      <c r="D65" s="32">
        <v>1050</v>
      </c>
      <c r="E65" s="29">
        <v>294.25</v>
      </c>
      <c r="F65" s="37">
        <v>308962.5</v>
      </c>
      <c r="G65" s="3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s="5" customFormat="1" ht="15.75" thickBot="1" x14ac:dyDescent="0.3">
      <c r="A66" s="7">
        <v>65</v>
      </c>
      <c r="B66" s="27" t="s">
        <v>72</v>
      </c>
      <c r="C66" s="28" t="s">
        <v>6</v>
      </c>
      <c r="D66" s="32">
        <v>13558</v>
      </c>
      <c r="E66" s="29">
        <v>170</v>
      </c>
      <c r="F66" s="37">
        <v>2304860</v>
      </c>
      <c r="G66" s="31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x14ac:dyDescent="0.25">
      <c r="A67" s="2"/>
    </row>
  </sheetData>
  <autoFilter ref="G1:Y66"/>
  <pageMargins left="0.31496062992125984" right="0.31496062992125984" top="0.35433070866141736" bottom="0.35433070866141736" header="0.19685039370078741" footer="0.31496062992125984"/>
  <pageSetup paperSize="9" scale="3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2022-01-28T10:25:58Z</dcterms:modified>
</cp:coreProperties>
</file>